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9120" windowHeight="3645"/>
  </bookViews>
  <sheets>
    <sheet name="Profily" sheetId="1" r:id="rId1"/>
    <sheet name="Příslušenství" sheetId="2" r:id="rId2"/>
    <sheet name="Služby" sheetId="3" r:id="rId3"/>
  </sheets>
  <calcPr calcId="145621"/>
</workbook>
</file>

<file path=xl/calcChain.xml><?xml version="1.0" encoding="utf-8"?>
<calcChain xmlns="http://schemas.openxmlformats.org/spreadsheetml/2006/main">
  <c r="F18" i="2" l="1"/>
  <c r="F19" i="2"/>
  <c r="F17" i="2"/>
  <c r="F6" i="2"/>
  <c r="F5" i="2"/>
  <c r="K16" i="1" l="1"/>
  <c r="F22" i="2" l="1"/>
  <c r="F20" i="2"/>
  <c r="F13" i="2"/>
  <c r="F12" i="2"/>
  <c r="F11" i="2"/>
  <c r="F16" i="2" l="1"/>
  <c r="F9" i="2" l="1"/>
  <c r="F7" i="2"/>
  <c r="F8" i="2"/>
  <c r="K15" i="1"/>
  <c r="F12" i="3" l="1"/>
  <c r="F13" i="3"/>
  <c r="F14" i="3"/>
  <c r="F7" i="3"/>
  <c r="F8" i="3"/>
  <c r="K12" i="1" l="1"/>
  <c r="K5" i="1"/>
  <c r="K6" i="1"/>
  <c r="K7" i="1"/>
  <c r="K8" i="1"/>
  <c r="K4" i="1" l="1"/>
  <c r="K9" i="1"/>
  <c r="K10" i="1"/>
  <c r="K11" i="1"/>
  <c r="K13" i="1"/>
  <c r="K14" i="1"/>
  <c r="K3" i="1"/>
  <c r="F4" i="2"/>
  <c r="F10" i="2"/>
  <c r="F14" i="2"/>
  <c r="F15" i="2"/>
  <c r="F21" i="2"/>
  <c r="F23" i="2"/>
  <c r="F3" i="2"/>
  <c r="F4" i="3"/>
  <c r="F5" i="3"/>
  <c r="F6" i="3"/>
  <c r="F9" i="3"/>
  <c r="F10" i="3"/>
  <c r="F11" i="3"/>
  <c r="F15" i="3"/>
  <c r="F3" i="3"/>
  <c r="F24" i="2" l="1"/>
  <c r="F16" i="3"/>
  <c r="K17" i="1"/>
</calcChain>
</file>

<file path=xl/sharedStrings.xml><?xml version="1.0" encoding="utf-8"?>
<sst xmlns="http://schemas.openxmlformats.org/spreadsheetml/2006/main" count="176" uniqueCount="93">
  <si>
    <t>záslepka (PA 6)</t>
  </si>
  <si>
    <t>zaslepovací profil drážky (PVC)</t>
  </si>
  <si>
    <t>stavěcí patka M10</t>
  </si>
  <si>
    <t>Profily</t>
  </si>
  <si>
    <t>1Jx1J</t>
  </si>
  <si>
    <t>1Jx2J</t>
  </si>
  <si>
    <t>číslo řádku</t>
  </si>
  <si>
    <t>popis</t>
  </si>
  <si>
    <t>čtyři drážky</t>
  </si>
  <si>
    <t>Popis</t>
  </si>
  <si>
    <t>Služby</t>
  </si>
  <si>
    <t>Konstukční práce pro návrhy řešení (včetně kusovníků)</t>
  </si>
  <si>
    <t>1Kx1K</t>
  </si>
  <si>
    <t>Celková nabídková cena v Kč</t>
  </si>
  <si>
    <t>Jednotka</t>
  </si>
  <si>
    <t>požadovaný počet jednotek</t>
  </si>
  <si>
    <t>1 kus</t>
  </si>
  <si>
    <t>1 hodina</t>
  </si>
  <si>
    <t>celková nabízená cena v Kč</t>
  </si>
  <si>
    <t>Požadovaný počet jednotek</t>
  </si>
  <si>
    <t>1 metr délky</t>
  </si>
  <si>
    <t xml:space="preserve">nabízená cena za jednotku </t>
  </si>
  <si>
    <t>Pozn.1</t>
  </si>
  <si>
    <t>Minimální nabízená délka samostatného profilu v metrech (Pozn.1.)</t>
  </si>
  <si>
    <t>Pozn. 2</t>
  </si>
  <si>
    <t>Tato hodnota představuje maximální odebíraný součet délek jednotlivých profilů tohoto typu. Celková nabídková cena se vypočte jako součin celkové požadované délky a ceny jednoho metru délky tohoto typu profilu</t>
  </si>
  <si>
    <t>Nabízená cena v Kč za 1 metr délky</t>
  </si>
  <si>
    <t>Celková požadovaná délka [m] (Pozn. 2)</t>
  </si>
  <si>
    <t xml:space="preserve"> </t>
  </si>
  <si>
    <t>tři drážky</t>
  </si>
  <si>
    <t xml:space="preserve">dvě drážky </t>
  </si>
  <si>
    <t>jedna drážka</t>
  </si>
  <si>
    <t xml:space="preserve">2Jx2J </t>
  </si>
  <si>
    <t>dvě drážky na každé straně</t>
  </si>
  <si>
    <t>dvě drážky protilehlé</t>
  </si>
  <si>
    <t>dvě drážky</t>
  </si>
  <si>
    <t>řez profilu do rozměru 1Jx1J</t>
  </si>
  <si>
    <t>řez profilu do rozměru 2Jx2J</t>
  </si>
  <si>
    <t>řez profilu do rozměru 1Jx1J pod uhlem 45deg</t>
  </si>
  <si>
    <t>řez profilu do rozměru 2Jx2J pod uhlem 45deg</t>
  </si>
  <si>
    <t>řez profilu do rozměru 1Kx1K</t>
  </si>
  <si>
    <t>řez profilu do rozměru 1Kx1K pod uhlem 45deg</t>
  </si>
  <si>
    <t>závit do profilu 1Jx1J</t>
  </si>
  <si>
    <t>slepá díra do profilu 1Jx1J</t>
  </si>
  <si>
    <t>průchozí díra do profilu 1Jx1J</t>
  </si>
  <si>
    <t>závit do profilu 1Kx1K</t>
  </si>
  <si>
    <t>slepá díra do profilu 1K1K</t>
  </si>
  <si>
    <t>průchozí díra do profilu 1Kx1K</t>
  </si>
  <si>
    <t xml:space="preserve">vodící lišta </t>
  </si>
  <si>
    <t>drazka Typ A</t>
  </si>
  <si>
    <t>drazka pro šrouby max M8 (včetně) = jednotna drazka</t>
  </si>
  <si>
    <t>A</t>
  </si>
  <si>
    <t>drazka Typ B</t>
  </si>
  <si>
    <t>drazka pro šrouby max M6 (včetně) = jednotna drazka</t>
  </si>
  <si>
    <t>B</t>
  </si>
  <si>
    <t>2Kx2K</t>
  </si>
  <si>
    <t>6 m</t>
  </si>
  <si>
    <t xml:space="preserve">Tato hodnota představuje maximální požadovanou délku jednolitého profilu. Tato délka může být nabídnuta i delší. Kratší profily budou vyrobeny řezem z těchto profilů (viz záložka SLUŽBY)   </t>
  </si>
  <si>
    <t>vnitřní rychlospojka dvou profilů s drážkou typu A</t>
  </si>
  <si>
    <t>vnitřní spojka dvou profilů s drážkou typu A (šroub s válečkem)</t>
  </si>
  <si>
    <t>matice do drážky typu A pro šroub M4</t>
  </si>
  <si>
    <t>matice do drážky typu A pro šroub M5</t>
  </si>
  <si>
    <t>matice do drážky typu A pro šroub M6</t>
  </si>
  <si>
    <t>matice do drážky typu A pro šroub M8</t>
  </si>
  <si>
    <t>úchyt  pro výplně</t>
  </si>
  <si>
    <t>úhelník</t>
  </si>
  <si>
    <t>matice do drážky typu B pro šroub M4</t>
  </si>
  <si>
    <t>matice do drážky typu B pro šroub M5</t>
  </si>
  <si>
    <t>matice do drážky typu B pro šroub M6</t>
  </si>
  <si>
    <t>nabizená cena za jednotku v Kč</t>
  </si>
  <si>
    <t>1 řez</t>
  </si>
  <si>
    <t>1 závit</t>
  </si>
  <si>
    <t>1 díra</t>
  </si>
  <si>
    <t>1Kx2K</t>
  </si>
  <si>
    <t xml:space="preserve">vnější průměr D </t>
  </si>
  <si>
    <t>Minimální průřezový modul Wx cm3</t>
  </si>
  <si>
    <t>Minimální průřezový modul Wy cm3</t>
  </si>
  <si>
    <t>rozměr průřezu 
(viz specifikace)</t>
  </si>
  <si>
    <t>typ drážky (viz specifikace)</t>
  </si>
  <si>
    <t>vnitřní rychlospojka dvou profilů s drážkou typu B</t>
  </si>
  <si>
    <t>vnitřní spojka dvou profilů s drážkou typu B (šroub s válečkem)</t>
  </si>
  <si>
    <t>1 metr</t>
  </si>
  <si>
    <t>4 m</t>
  </si>
  <si>
    <t>tri drážky</t>
  </si>
  <si>
    <t>obdélníkový profil drazky na všech stranách</t>
  </si>
  <si>
    <t>kruhový profil nebo osm a vícehranný profil a minimálně jednou drázkou</t>
  </si>
  <si>
    <t xml:space="preserve">dvě drážky na každé straně </t>
  </si>
  <si>
    <t>obdélníkový profil s minimálně 4 drážkami</t>
  </si>
  <si>
    <t xml:space="preserve">pojezdové kolo pevné; nosnost min. 70kg; průměr kola min. 70 mm; uchycení na profil 1Jx1J  </t>
  </si>
  <si>
    <t xml:space="preserve">pojezdové kolo pevné; nosnost min. 70kg; průměr kola min. 70 mm; uchycení na profil 1Kx1K  </t>
  </si>
  <si>
    <t xml:space="preserve">pojezdové kolo otočné s brzdou; nosnost min. 70kg; průměr kola min. 70 mm; uchycení na profil 1Jx1J  </t>
  </si>
  <si>
    <t xml:space="preserve">pojezdové kolo otočné s brzdou; nosnost min. 70kg; průměr kola min. 70 mm; uchycení na profil 1Kx1K  </t>
  </si>
  <si>
    <t>Celková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</si>
</sst>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9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0" fontId="0" fillId="0" borderId="0" xfId="0" applyFont="1"/>
    <xf numFmtId="0" fontId="3" fillId="0" borderId="0" xfId="0" applyFont="1" applyAlignment="1">
      <alignment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/>
    <xf numFmtId="16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horizontal="right" vertical="center"/>
    </xf>
    <xf numFmtId="164" fontId="5" fillId="3" borderId="2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3" borderId="0" xfId="0" applyNumberFormat="1" applyFont="1" applyFill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right"/>
    </xf>
    <xf numFmtId="164" fontId="3" fillId="5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4" fillId="0" borderId="0" xfId="0" applyFont="1" applyProtection="1"/>
    <xf numFmtId="0" fontId="1" fillId="4" borderId="1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left"/>
    </xf>
    <xf numFmtId="164" fontId="1" fillId="3" borderId="0" xfId="0" applyNumberFormat="1" applyFont="1" applyFill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 applyProtection="1">
      <alignment horizontal="right" vertical="center"/>
    </xf>
    <xf numFmtId="0" fontId="5" fillId="3" borderId="2" xfId="0" applyFont="1" applyFill="1" applyBorder="1" applyAlignment="1" applyProtection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2009775</xdr:colOff>
      <xdr:row>21</xdr:row>
      <xdr:rowOff>0</xdr:rowOff>
    </xdr:from>
    <xdr:to>
      <xdr:col>1</xdr:col>
      <xdr:colOff>2552700</xdr:colOff>
      <xdr:row>21</xdr:row>
      <xdr:rowOff>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1093" y="6231083"/>
          <a:ext cx="542925" cy="497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24"/>
  <sheetViews>
    <sheetView tabSelected="1" zoomScaleNormal="100" workbookViewId="0">
      <selection activeCell="J5" sqref="J5"/>
    </sheetView>
  </sheetViews>
  <sheetFormatPr defaultRowHeight="15" x14ac:dyDescent="0.25"/>
  <cols>
    <col min="1" max="1" width="9.140625" style="7"/>
    <col min="2" max="2" width="20.140625" style="7" customWidth="1"/>
    <col min="3" max="3" width="14.5703125" style="7" customWidth="1"/>
    <col min="4" max="4" width="34.7109375" style="7" customWidth="1"/>
    <col min="5" max="5" width="8.42578125" style="7" customWidth="1"/>
    <col min="6" max="6" width="14" style="7" customWidth="1"/>
    <col min="7" max="7" width="13.85546875" style="7" customWidth="1"/>
    <col min="8" max="8" width="10.140625" style="7" customWidth="1"/>
    <col min="9" max="9" width="11.5703125" style="7" customWidth="1"/>
    <col min="10" max="10" width="18.42578125" style="7" customWidth="1"/>
    <col min="11" max="11" width="18.28515625" style="7" customWidth="1"/>
  </cols>
  <sheetData>
    <row r="1" spans="1:21" ht="26.25" x14ac:dyDescent="0.25">
      <c r="A1" s="16"/>
      <c r="B1" s="17" t="s">
        <v>3</v>
      </c>
      <c r="C1" s="17"/>
      <c r="D1" s="18"/>
      <c r="E1" s="18"/>
      <c r="F1" s="18"/>
      <c r="G1" s="18"/>
      <c r="H1" s="18"/>
      <c r="I1" s="18"/>
      <c r="J1" s="16"/>
      <c r="K1" s="16"/>
    </row>
    <row r="2" spans="1:21" s="10" customFormat="1" ht="90" x14ac:dyDescent="0.25">
      <c r="A2" s="19" t="s">
        <v>6</v>
      </c>
      <c r="B2" s="19" t="s">
        <v>77</v>
      </c>
      <c r="C2" s="19" t="s">
        <v>23</v>
      </c>
      <c r="D2" s="19" t="s">
        <v>7</v>
      </c>
      <c r="E2" s="19" t="s">
        <v>78</v>
      </c>
      <c r="F2" s="19" t="s">
        <v>75</v>
      </c>
      <c r="G2" s="19" t="s">
        <v>76</v>
      </c>
      <c r="H2" s="19" t="s">
        <v>14</v>
      </c>
      <c r="I2" s="19" t="s">
        <v>27</v>
      </c>
      <c r="J2" s="19" t="s">
        <v>26</v>
      </c>
      <c r="K2" s="19" t="s">
        <v>13</v>
      </c>
    </row>
    <row r="3" spans="1:21" s="2" customFormat="1" ht="30" customHeight="1" x14ac:dyDescent="0.2">
      <c r="A3" s="8">
        <v>1</v>
      </c>
      <c r="B3" s="8" t="s">
        <v>4</v>
      </c>
      <c r="C3" s="8" t="s">
        <v>56</v>
      </c>
      <c r="D3" s="8" t="s">
        <v>8</v>
      </c>
      <c r="E3" s="8" t="s">
        <v>51</v>
      </c>
      <c r="F3" s="8">
        <v>3.6</v>
      </c>
      <c r="G3" s="8">
        <v>3.6</v>
      </c>
      <c r="H3" s="8" t="s">
        <v>81</v>
      </c>
      <c r="I3" s="8">
        <v>1200</v>
      </c>
      <c r="J3" s="15"/>
      <c r="K3" s="27">
        <f>I3*J3</f>
        <v>0</v>
      </c>
    </row>
    <row r="4" spans="1:21" s="2" customFormat="1" ht="30" customHeight="1" x14ac:dyDescent="0.2">
      <c r="A4" s="8">
        <v>2</v>
      </c>
      <c r="B4" s="8" t="s">
        <v>4</v>
      </c>
      <c r="C4" s="8" t="s">
        <v>56</v>
      </c>
      <c r="D4" s="8" t="s">
        <v>8</v>
      </c>
      <c r="E4" s="8" t="s">
        <v>51</v>
      </c>
      <c r="F4" s="8">
        <v>6.9</v>
      </c>
      <c r="G4" s="8">
        <v>6.9</v>
      </c>
      <c r="H4" s="8" t="s">
        <v>81</v>
      </c>
      <c r="I4" s="8">
        <v>2500</v>
      </c>
      <c r="J4" s="15"/>
      <c r="K4" s="27">
        <f t="shared" ref="K4:K16" si="0">I4*J4</f>
        <v>0</v>
      </c>
    </row>
    <row r="5" spans="1:21" s="2" customFormat="1" ht="30" customHeight="1" x14ac:dyDescent="0.2">
      <c r="A5" s="8">
        <v>3</v>
      </c>
      <c r="B5" s="8" t="s">
        <v>4</v>
      </c>
      <c r="C5" s="8" t="s">
        <v>56</v>
      </c>
      <c r="D5" s="8" t="s">
        <v>31</v>
      </c>
      <c r="E5" s="8" t="s">
        <v>51</v>
      </c>
      <c r="F5" s="8">
        <v>4.5999999999999996</v>
      </c>
      <c r="G5" s="8">
        <v>4.9000000000000004</v>
      </c>
      <c r="H5" s="8" t="s">
        <v>81</v>
      </c>
      <c r="I5" s="8">
        <v>150</v>
      </c>
      <c r="J5" s="15"/>
      <c r="K5" s="27">
        <f t="shared" si="0"/>
        <v>0</v>
      </c>
    </row>
    <row r="6" spans="1:21" s="2" customFormat="1" ht="30" customHeight="1" x14ac:dyDescent="0.2">
      <c r="A6" s="8">
        <v>4</v>
      </c>
      <c r="B6" s="8" t="s">
        <v>4</v>
      </c>
      <c r="C6" s="8" t="s">
        <v>56</v>
      </c>
      <c r="D6" s="8" t="s">
        <v>30</v>
      </c>
      <c r="E6" s="8" t="s">
        <v>51</v>
      </c>
      <c r="F6" s="8">
        <v>4.5999999999999996</v>
      </c>
      <c r="G6" s="8">
        <v>4.5999999999999996</v>
      </c>
      <c r="H6" s="8" t="s">
        <v>81</v>
      </c>
      <c r="I6" s="8">
        <v>150</v>
      </c>
      <c r="J6" s="15"/>
      <c r="K6" s="27">
        <f t="shared" si="0"/>
        <v>0</v>
      </c>
    </row>
    <row r="7" spans="1:21" s="2" customFormat="1" ht="30" customHeight="1" x14ac:dyDescent="0.2">
      <c r="A7" s="8">
        <v>5</v>
      </c>
      <c r="B7" s="8" t="s">
        <v>4</v>
      </c>
      <c r="C7" s="8" t="s">
        <v>56</v>
      </c>
      <c r="D7" s="8" t="s">
        <v>34</v>
      </c>
      <c r="E7" s="8" t="s">
        <v>51</v>
      </c>
      <c r="F7" s="8">
        <v>4.3</v>
      </c>
      <c r="G7" s="8">
        <v>4.3</v>
      </c>
      <c r="H7" s="8" t="s">
        <v>81</v>
      </c>
      <c r="I7" s="8">
        <v>150</v>
      </c>
      <c r="J7" s="15"/>
      <c r="K7" s="27">
        <f t="shared" si="0"/>
        <v>0</v>
      </c>
    </row>
    <row r="8" spans="1:21" s="2" customFormat="1" ht="30" customHeight="1" x14ac:dyDescent="0.2">
      <c r="A8" s="8">
        <v>6</v>
      </c>
      <c r="B8" s="8" t="s">
        <v>4</v>
      </c>
      <c r="C8" s="8" t="s">
        <v>56</v>
      </c>
      <c r="D8" s="8" t="s">
        <v>83</v>
      </c>
      <c r="E8" s="8" t="s">
        <v>51</v>
      </c>
      <c r="F8" s="8">
        <v>4.5</v>
      </c>
      <c r="G8" s="8">
        <v>4.5</v>
      </c>
      <c r="H8" s="8" t="s">
        <v>81</v>
      </c>
      <c r="I8" s="8">
        <v>150</v>
      </c>
      <c r="J8" s="15"/>
      <c r="K8" s="27">
        <f t="shared" si="0"/>
        <v>0</v>
      </c>
    </row>
    <row r="9" spans="1:21" s="2" customFormat="1" ht="30" customHeight="1" x14ac:dyDescent="0.2">
      <c r="A9" s="8">
        <v>7</v>
      </c>
      <c r="B9" s="8" t="s">
        <v>5</v>
      </c>
      <c r="C9" s="8" t="s">
        <v>56</v>
      </c>
      <c r="D9" s="8" t="s">
        <v>84</v>
      </c>
      <c r="E9" s="8" t="s">
        <v>51</v>
      </c>
      <c r="F9" s="8">
        <v>13</v>
      </c>
      <c r="G9" s="8">
        <v>25</v>
      </c>
      <c r="H9" s="8" t="s">
        <v>81</v>
      </c>
      <c r="I9" s="8">
        <v>300</v>
      </c>
      <c r="J9" s="15"/>
      <c r="K9" s="27">
        <f t="shared" si="0"/>
        <v>0</v>
      </c>
    </row>
    <row r="10" spans="1:21" s="2" customFormat="1" ht="30" customHeight="1" x14ac:dyDescent="0.2">
      <c r="A10" s="8">
        <v>8</v>
      </c>
      <c r="B10" s="8" t="s">
        <v>32</v>
      </c>
      <c r="C10" s="8" t="s">
        <v>56</v>
      </c>
      <c r="D10" s="8" t="s">
        <v>33</v>
      </c>
      <c r="E10" s="8" t="s">
        <v>51</v>
      </c>
      <c r="F10" s="8">
        <v>46</v>
      </c>
      <c r="G10" s="8">
        <v>46</v>
      </c>
      <c r="H10" s="8" t="s">
        <v>81</v>
      </c>
      <c r="I10" s="8">
        <v>700</v>
      </c>
      <c r="J10" s="15"/>
      <c r="K10" s="27">
        <f t="shared" si="0"/>
        <v>0</v>
      </c>
    </row>
    <row r="11" spans="1:21" s="2" customFormat="1" ht="30" customHeight="1" x14ac:dyDescent="0.2">
      <c r="A11" s="8">
        <v>9</v>
      </c>
      <c r="B11" s="9" t="s">
        <v>74</v>
      </c>
      <c r="C11" s="8" t="s">
        <v>56</v>
      </c>
      <c r="D11" s="9" t="s">
        <v>85</v>
      </c>
      <c r="E11" s="8" t="s">
        <v>51</v>
      </c>
      <c r="F11" s="8">
        <v>4</v>
      </c>
      <c r="G11" s="8">
        <v>4</v>
      </c>
      <c r="H11" s="8" t="s">
        <v>81</v>
      </c>
      <c r="I11" s="8">
        <v>150</v>
      </c>
      <c r="J11" s="15"/>
      <c r="K11" s="27">
        <f t="shared" si="0"/>
        <v>0</v>
      </c>
    </row>
    <row r="12" spans="1:21" s="2" customFormat="1" ht="30" customHeight="1" x14ac:dyDescent="0.2">
      <c r="A12" s="8">
        <v>10</v>
      </c>
      <c r="B12" s="8" t="s">
        <v>12</v>
      </c>
      <c r="C12" s="8" t="s">
        <v>82</v>
      </c>
      <c r="D12" s="8" t="s">
        <v>8</v>
      </c>
      <c r="E12" s="8" t="s">
        <v>54</v>
      </c>
      <c r="F12" s="8">
        <v>1.5</v>
      </c>
      <c r="G12" s="8">
        <v>1.5</v>
      </c>
      <c r="H12" s="8" t="s">
        <v>81</v>
      </c>
      <c r="I12" s="8">
        <v>500</v>
      </c>
      <c r="J12" s="15"/>
      <c r="K12" s="27">
        <f t="shared" si="0"/>
        <v>0</v>
      </c>
    </row>
    <row r="13" spans="1:21" s="2" customFormat="1" ht="30" customHeight="1" x14ac:dyDescent="0.2">
      <c r="A13" s="8">
        <v>11</v>
      </c>
      <c r="B13" s="8" t="s">
        <v>12</v>
      </c>
      <c r="C13" s="8" t="s">
        <v>82</v>
      </c>
      <c r="D13" s="8" t="s">
        <v>29</v>
      </c>
      <c r="E13" s="8" t="s">
        <v>54</v>
      </c>
      <c r="F13" s="8">
        <v>1.7</v>
      </c>
      <c r="G13" s="8">
        <v>1.7</v>
      </c>
      <c r="H13" s="8" t="s">
        <v>81</v>
      </c>
      <c r="I13" s="8">
        <v>100</v>
      </c>
      <c r="J13" s="15"/>
      <c r="K13" s="27">
        <f t="shared" si="0"/>
        <v>0</v>
      </c>
    </row>
    <row r="14" spans="1:21" s="2" customFormat="1" ht="30" customHeight="1" x14ac:dyDescent="0.2">
      <c r="A14" s="8">
        <v>12</v>
      </c>
      <c r="B14" s="8" t="s">
        <v>12</v>
      </c>
      <c r="C14" s="8" t="s">
        <v>82</v>
      </c>
      <c r="D14" s="8" t="s">
        <v>35</v>
      </c>
      <c r="E14" s="8" t="s">
        <v>54</v>
      </c>
      <c r="F14" s="8">
        <v>1.6</v>
      </c>
      <c r="G14" s="8">
        <v>1.6</v>
      </c>
      <c r="H14" s="8" t="s">
        <v>81</v>
      </c>
      <c r="I14" s="8">
        <v>100</v>
      </c>
      <c r="J14" s="15"/>
      <c r="K14" s="27">
        <f t="shared" si="0"/>
        <v>0</v>
      </c>
    </row>
    <row r="15" spans="1:21" s="2" customFormat="1" ht="30" customHeight="1" x14ac:dyDescent="0.2">
      <c r="A15" s="8">
        <v>13</v>
      </c>
      <c r="B15" s="8" t="s">
        <v>55</v>
      </c>
      <c r="C15" s="8" t="s">
        <v>56</v>
      </c>
      <c r="D15" s="8" t="s">
        <v>86</v>
      </c>
      <c r="E15" s="8" t="s">
        <v>54</v>
      </c>
      <c r="F15" s="8">
        <v>11.5</v>
      </c>
      <c r="G15" s="8">
        <v>11.5</v>
      </c>
      <c r="H15" s="8" t="s">
        <v>81</v>
      </c>
      <c r="I15" s="8">
        <v>200</v>
      </c>
      <c r="J15" s="15"/>
      <c r="K15" s="27">
        <f t="shared" si="0"/>
        <v>0</v>
      </c>
    </row>
    <row r="16" spans="1:21" s="2" customFormat="1" ht="30" customHeight="1" x14ac:dyDescent="0.2">
      <c r="A16" s="8">
        <v>14</v>
      </c>
      <c r="B16" s="8" t="s">
        <v>73</v>
      </c>
      <c r="C16" s="8" t="s">
        <v>56</v>
      </c>
      <c r="D16" s="26" t="s">
        <v>87</v>
      </c>
      <c r="E16" s="8" t="s">
        <v>54</v>
      </c>
      <c r="F16" s="8">
        <v>3.6</v>
      </c>
      <c r="G16" s="8">
        <v>6.4</v>
      </c>
      <c r="H16" s="8" t="s">
        <v>81</v>
      </c>
      <c r="I16" s="8">
        <v>100</v>
      </c>
      <c r="J16" s="15"/>
      <c r="K16" s="27">
        <f t="shared" si="0"/>
        <v>0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21" ht="15.75" x14ac:dyDescent="0.25">
      <c r="A17" s="40" t="s">
        <v>92</v>
      </c>
      <c r="B17" s="40"/>
      <c r="C17" s="40"/>
      <c r="D17" s="40"/>
      <c r="E17" s="40"/>
      <c r="F17" s="40"/>
      <c r="G17" s="40"/>
      <c r="H17" s="40"/>
      <c r="I17" s="40"/>
      <c r="J17" s="40"/>
      <c r="K17" s="28">
        <f>SUM(K3:K16)</f>
        <v>0</v>
      </c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1:21" x14ac:dyDescent="0.25"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x14ac:dyDescent="0.25">
      <c r="A19" s="7" t="s">
        <v>22</v>
      </c>
      <c r="B19" s="38" t="s">
        <v>57</v>
      </c>
      <c r="C19" s="39"/>
      <c r="D19" s="39"/>
      <c r="E19" s="39"/>
      <c r="F19" s="39"/>
      <c r="G19" s="39"/>
      <c r="H19" s="39"/>
      <c r="I19" s="39"/>
      <c r="J19" s="39"/>
      <c r="K19" s="39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1" x14ac:dyDescent="0.25">
      <c r="A20" s="7" t="s">
        <v>24</v>
      </c>
      <c r="B20" s="12" t="s">
        <v>25</v>
      </c>
      <c r="C20" s="12"/>
      <c r="D20" s="12"/>
      <c r="E20" s="12"/>
      <c r="F20" s="13"/>
      <c r="G20" s="13"/>
      <c r="H20" s="14"/>
      <c r="I20" s="12"/>
      <c r="J20" s="12"/>
      <c r="K20" s="12"/>
    </row>
    <row r="21" spans="1:21" x14ac:dyDescent="0.25">
      <c r="J21" s="7" t="s">
        <v>28</v>
      </c>
    </row>
    <row r="22" spans="1:21" x14ac:dyDescent="0.25">
      <c r="B22" s="7" t="s">
        <v>49</v>
      </c>
      <c r="C22" s="11" t="s">
        <v>50</v>
      </c>
    </row>
    <row r="23" spans="1:21" x14ac:dyDescent="0.25">
      <c r="B23" s="7" t="s">
        <v>52</v>
      </c>
      <c r="C23" s="11" t="s">
        <v>53</v>
      </c>
    </row>
    <row r="24" spans="1:21" x14ac:dyDescent="0.25">
      <c r="D24" s="7" t="s">
        <v>28</v>
      </c>
    </row>
  </sheetData>
  <sheetProtection password="CDBA" sheet="1" objects="1" scenarios="1" formatCells="0" formatColumns="0" formatRows="0" insertColumns="0" insertRows="0" selectLockedCells="1" sort="0" autoFilter="0"/>
  <mergeCells count="2">
    <mergeCell ref="B19:K19"/>
    <mergeCell ref="A17:J17"/>
  </mergeCells>
  <dataValidations xWindow="722" yWindow="407" count="1">
    <dataValidation type="decimal" operator="greaterThan" allowBlank="1" showInputMessage="1" showErrorMessage="1" errorTitle="CHYBA" error="Nabízená cena musí být kladná a nenulová." prompt="Cena musí být vyplněna u všech položek. Nulová cena je nepřípustná" sqref="K17:K18 J3:J16">
      <formula1>0</formula1>
    </dataValidation>
  </dataValidations>
  <pageMargins left="0.7" right="0.7" top="0.78740157499999996" bottom="0.78740157499999996" header="0.3" footer="0.3"/>
  <pageSetup paperSize="8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51"/>
  <sheetViews>
    <sheetView topLeftCell="A10" zoomScale="90" zoomScaleNormal="90" workbookViewId="0">
      <selection activeCell="E25" sqref="E25"/>
    </sheetView>
  </sheetViews>
  <sheetFormatPr defaultRowHeight="15" x14ac:dyDescent="0.25"/>
  <cols>
    <col min="1" max="1" width="6.5703125" style="7" customWidth="1"/>
    <col min="2" max="2" width="67.28515625" style="7" customWidth="1"/>
    <col min="3" max="3" width="12.7109375" style="7" customWidth="1"/>
    <col min="4" max="4" width="12.42578125" style="7" customWidth="1"/>
    <col min="5" max="5" width="11.7109375" style="7" customWidth="1"/>
    <col min="6" max="6" width="19.5703125" style="7" customWidth="1"/>
  </cols>
  <sheetData>
    <row r="1" spans="1:6" x14ac:dyDescent="0.25">
      <c r="A1" s="6"/>
      <c r="B1" s="6"/>
      <c r="C1" s="6"/>
      <c r="D1" s="6"/>
      <c r="E1" s="6"/>
      <c r="F1" s="6"/>
    </row>
    <row r="2" spans="1:6" s="1" customFormat="1" ht="81.75" customHeight="1" x14ac:dyDescent="0.25">
      <c r="A2" s="29" t="s">
        <v>6</v>
      </c>
      <c r="B2" s="29" t="s">
        <v>9</v>
      </c>
      <c r="C2" s="29" t="s">
        <v>14</v>
      </c>
      <c r="D2" s="29" t="s">
        <v>19</v>
      </c>
      <c r="E2" s="29" t="s">
        <v>21</v>
      </c>
      <c r="F2" s="29" t="s">
        <v>13</v>
      </c>
    </row>
    <row r="3" spans="1:6" s="2" customFormat="1" ht="48" customHeight="1" x14ac:dyDescent="0.2">
      <c r="A3" s="24">
        <v>1</v>
      </c>
      <c r="B3" s="25" t="s">
        <v>58</v>
      </c>
      <c r="C3" s="24" t="s">
        <v>16</v>
      </c>
      <c r="D3" s="24">
        <v>1500</v>
      </c>
      <c r="E3" s="15"/>
      <c r="F3" s="27">
        <f>D3*E3</f>
        <v>0</v>
      </c>
    </row>
    <row r="4" spans="1:6" s="2" customFormat="1" ht="43.5" customHeight="1" x14ac:dyDescent="0.2">
      <c r="A4" s="24">
        <v>2</v>
      </c>
      <c r="B4" s="25" t="s">
        <v>59</v>
      </c>
      <c r="C4" s="24" t="s">
        <v>16</v>
      </c>
      <c r="D4" s="24">
        <v>1500</v>
      </c>
      <c r="E4" s="15"/>
      <c r="F4" s="27">
        <f t="shared" ref="F4:F23" si="0">D4*E4</f>
        <v>0</v>
      </c>
    </row>
    <row r="5" spans="1:6" s="2" customFormat="1" ht="43.5" customHeight="1" x14ac:dyDescent="0.2">
      <c r="A5" s="24">
        <v>3</v>
      </c>
      <c r="B5" s="25" t="s">
        <v>79</v>
      </c>
      <c r="C5" s="24" t="s">
        <v>16</v>
      </c>
      <c r="D5" s="24">
        <v>300</v>
      </c>
      <c r="E5" s="15"/>
      <c r="F5" s="27">
        <f>D5*E5</f>
        <v>0</v>
      </c>
    </row>
    <row r="6" spans="1:6" s="2" customFormat="1" ht="43.5" customHeight="1" x14ac:dyDescent="0.2">
      <c r="A6" s="24">
        <v>4</v>
      </c>
      <c r="B6" s="25" t="s">
        <v>80</v>
      </c>
      <c r="C6" s="24" t="s">
        <v>16</v>
      </c>
      <c r="D6" s="24">
        <v>300</v>
      </c>
      <c r="E6" s="15"/>
      <c r="F6" s="27">
        <f t="shared" ref="F6" si="1">D6*E6</f>
        <v>0</v>
      </c>
    </row>
    <row r="7" spans="1:6" s="2" customFormat="1" ht="40.5" customHeight="1" x14ac:dyDescent="0.2">
      <c r="A7" s="24">
        <v>5</v>
      </c>
      <c r="B7" s="24" t="s">
        <v>60</v>
      </c>
      <c r="C7" s="24" t="s">
        <v>16</v>
      </c>
      <c r="D7" s="24">
        <v>2000</v>
      </c>
      <c r="E7" s="15"/>
      <c r="F7" s="27">
        <f t="shared" ref="F7" si="2">D7*E7</f>
        <v>0</v>
      </c>
    </row>
    <row r="8" spans="1:6" s="2" customFormat="1" ht="40.5" customHeight="1" x14ac:dyDescent="0.2">
      <c r="A8" s="24">
        <v>6</v>
      </c>
      <c r="B8" s="24" t="s">
        <v>61</v>
      </c>
      <c r="C8" s="24" t="s">
        <v>16</v>
      </c>
      <c r="D8" s="24">
        <v>2000</v>
      </c>
      <c r="E8" s="15"/>
      <c r="F8" s="27">
        <f t="shared" ref="F8:F9" si="3">D8*E8</f>
        <v>0</v>
      </c>
    </row>
    <row r="9" spans="1:6" s="2" customFormat="1" ht="40.5" customHeight="1" x14ac:dyDescent="0.2">
      <c r="A9" s="24">
        <v>7</v>
      </c>
      <c r="B9" s="24" t="s">
        <v>62</v>
      </c>
      <c r="C9" s="24" t="s">
        <v>16</v>
      </c>
      <c r="D9" s="24">
        <v>2000</v>
      </c>
      <c r="E9" s="15"/>
      <c r="F9" s="27">
        <f t="shared" si="3"/>
        <v>0</v>
      </c>
    </row>
    <row r="10" spans="1:6" s="2" customFormat="1" ht="40.5" customHeight="1" x14ac:dyDescent="0.2">
      <c r="A10" s="24">
        <v>8</v>
      </c>
      <c r="B10" s="24" t="s">
        <v>63</v>
      </c>
      <c r="C10" s="24" t="s">
        <v>16</v>
      </c>
      <c r="D10" s="24">
        <v>2000</v>
      </c>
      <c r="E10" s="15"/>
      <c r="F10" s="27">
        <f t="shared" si="0"/>
        <v>0</v>
      </c>
    </row>
    <row r="11" spans="1:6" s="2" customFormat="1" ht="40.5" customHeight="1" x14ac:dyDescent="0.2">
      <c r="A11" s="24">
        <v>9</v>
      </c>
      <c r="B11" s="24" t="s">
        <v>66</v>
      </c>
      <c r="C11" s="24" t="s">
        <v>16</v>
      </c>
      <c r="D11" s="24">
        <v>1000</v>
      </c>
      <c r="E11" s="15"/>
      <c r="F11" s="27">
        <f t="shared" si="0"/>
        <v>0</v>
      </c>
    </row>
    <row r="12" spans="1:6" s="2" customFormat="1" ht="40.5" customHeight="1" x14ac:dyDescent="0.2">
      <c r="A12" s="24">
        <v>10</v>
      </c>
      <c r="B12" s="24" t="s">
        <v>67</v>
      </c>
      <c r="C12" s="24" t="s">
        <v>16</v>
      </c>
      <c r="D12" s="24">
        <v>1000</v>
      </c>
      <c r="E12" s="15"/>
      <c r="F12" s="27">
        <f t="shared" si="0"/>
        <v>0</v>
      </c>
    </row>
    <row r="13" spans="1:6" s="2" customFormat="1" ht="40.5" customHeight="1" x14ac:dyDescent="0.2">
      <c r="A13" s="24">
        <v>11</v>
      </c>
      <c r="B13" s="24" t="s">
        <v>68</v>
      </c>
      <c r="C13" s="24" t="s">
        <v>16</v>
      </c>
      <c r="D13" s="24">
        <v>1000</v>
      </c>
      <c r="E13" s="15"/>
      <c r="F13" s="27">
        <f t="shared" si="0"/>
        <v>0</v>
      </c>
    </row>
    <row r="14" spans="1:6" s="2" customFormat="1" ht="33.75" customHeight="1" x14ac:dyDescent="0.2">
      <c r="A14" s="24">
        <v>12</v>
      </c>
      <c r="B14" s="24" t="s">
        <v>0</v>
      </c>
      <c r="C14" s="24" t="s">
        <v>16</v>
      </c>
      <c r="D14" s="24">
        <v>400</v>
      </c>
      <c r="E14" s="15"/>
      <c r="F14" s="27">
        <f t="shared" si="0"/>
        <v>0</v>
      </c>
    </row>
    <row r="15" spans="1:6" s="2" customFormat="1" ht="30.75" customHeight="1" x14ac:dyDescent="0.2">
      <c r="A15" s="24">
        <v>13</v>
      </c>
      <c r="B15" s="24" t="s">
        <v>1</v>
      </c>
      <c r="C15" s="24" t="s">
        <v>20</v>
      </c>
      <c r="D15" s="24">
        <v>150</v>
      </c>
      <c r="E15" s="15"/>
      <c r="F15" s="27">
        <f t="shared" si="0"/>
        <v>0</v>
      </c>
    </row>
    <row r="16" spans="1:6" s="2" customFormat="1" ht="35.25" customHeight="1" x14ac:dyDescent="0.2">
      <c r="A16" s="24">
        <v>14</v>
      </c>
      <c r="B16" s="25" t="s">
        <v>88</v>
      </c>
      <c r="C16" s="24" t="s">
        <v>16</v>
      </c>
      <c r="D16" s="24">
        <v>60</v>
      </c>
      <c r="E16" s="15"/>
      <c r="F16" s="27">
        <f t="shared" si="0"/>
        <v>0</v>
      </c>
    </row>
    <row r="17" spans="1:6" s="22" customFormat="1" ht="35.25" customHeight="1" x14ac:dyDescent="0.2">
      <c r="A17" s="24">
        <v>15</v>
      </c>
      <c r="B17" s="25" t="s">
        <v>89</v>
      </c>
      <c r="C17" s="24" t="s">
        <v>16</v>
      </c>
      <c r="D17" s="24">
        <v>40</v>
      </c>
      <c r="E17" s="15"/>
      <c r="F17" s="27">
        <f t="shared" si="0"/>
        <v>0</v>
      </c>
    </row>
    <row r="18" spans="1:6" s="22" customFormat="1" ht="35.25" customHeight="1" x14ac:dyDescent="0.2">
      <c r="A18" s="24">
        <v>16</v>
      </c>
      <c r="B18" s="25" t="s">
        <v>90</v>
      </c>
      <c r="C18" s="24" t="s">
        <v>16</v>
      </c>
      <c r="D18" s="24">
        <v>80</v>
      </c>
      <c r="E18" s="15"/>
      <c r="F18" s="27">
        <f t="shared" si="0"/>
        <v>0</v>
      </c>
    </row>
    <row r="19" spans="1:6" s="22" customFormat="1" ht="35.25" customHeight="1" x14ac:dyDescent="0.2">
      <c r="A19" s="24">
        <v>17</v>
      </c>
      <c r="B19" s="25" t="s">
        <v>91</v>
      </c>
      <c r="C19" s="24" t="s">
        <v>16</v>
      </c>
      <c r="D19" s="24">
        <v>40</v>
      </c>
      <c r="E19" s="15"/>
      <c r="F19" s="27">
        <f t="shared" si="0"/>
        <v>0</v>
      </c>
    </row>
    <row r="20" spans="1:6" s="2" customFormat="1" ht="55.5" customHeight="1" x14ac:dyDescent="0.2">
      <c r="A20" s="24">
        <v>18</v>
      </c>
      <c r="B20" s="24" t="s">
        <v>65</v>
      </c>
      <c r="C20" s="24" t="s">
        <v>16</v>
      </c>
      <c r="D20" s="24">
        <v>300</v>
      </c>
      <c r="E20" s="15"/>
      <c r="F20" s="27">
        <f t="shared" si="0"/>
        <v>0</v>
      </c>
    </row>
    <row r="21" spans="1:6" s="2" customFormat="1" ht="37.5" customHeight="1" x14ac:dyDescent="0.2">
      <c r="A21" s="24">
        <v>19</v>
      </c>
      <c r="B21" s="24" t="s">
        <v>2</v>
      </c>
      <c r="C21" s="24" t="s">
        <v>16</v>
      </c>
      <c r="D21" s="24">
        <v>200</v>
      </c>
      <c r="E21" s="15"/>
      <c r="F21" s="27">
        <f t="shared" si="0"/>
        <v>0</v>
      </c>
    </row>
    <row r="22" spans="1:6" s="5" customFormat="1" ht="70.5" customHeight="1" x14ac:dyDescent="0.2">
      <c r="A22" s="24">
        <v>20</v>
      </c>
      <c r="B22" s="25" t="s">
        <v>64</v>
      </c>
      <c r="C22" s="25" t="s">
        <v>16</v>
      </c>
      <c r="D22" s="25">
        <v>200</v>
      </c>
      <c r="E22" s="21"/>
      <c r="F22" s="27">
        <f t="shared" si="0"/>
        <v>0</v>
      </c>
    </row>
    <row r="23" spans="1:6" s="2" customFormat="1" ht="45.75" customHeight="1" x14ac:dyDescent="0.2">
      <c r="A23" s="24">
        <v>21</v>
      </c>
      <c r="B23" s="24" t="s">
        <v>48</v>
      </c>
      <c r="C23" s="24" t="s">
        <v>20</v>
      </c>
      <c r="D23" s="24">
        <v>300</v>
      </c>
      <c r="E23" s="15"/>
      <c r="F23" s="27">
        <f t="shared" si="0"/>
        <v>0</v>
      </c>
    </row>
    <row r="24" spans="1:6" x14ac:dyDescent="0.25">
      <c r="A24" s="41" t="s">
        <v>92</v>
      </c>
      <c r="B24" s="41"/>
      <c r="C24" s="41"/>
      <c r="D24" s="41"/>
      <c r="E24" s="41"/>
      <c r="F24" s="30">
        <f>SUM(F3:F23)</f>
        <v>0</v>
      </c>
    </row>
    <row r="25" spans="1:6" x14ac:dyDescent="0.25">
      <c r="A25" s="6"/>
      <c r="B25" s="6"/>
      <c r="C25" s="6"/>
      <c r="D25" s="6"/>
      <c r="E25" s="6"/>
      <c r="F25" s="6"/>
    </row>
    <row r="26" spans="1:6" x14ac:dyDescent="0.25">
      <c r="B26" s="20"/>
      <c r="C26" s="20"/>
      <c r="D26" s="20"/>
      <c r="E26" s="20"/>
      <c r="F26" s="20"/>
    </row>
    <row r="27" spans="1:6" x14ac:dyDescent="0.25">
      <c r="A27" s="6"/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/>
      <c r="B30" s="6"/>
      <c r="C30" s="6"/>
      <c r="D30" s="6"/>
      <c r="E30" s="6"/>
      <c r="F30" s="6"/>
    </row>
    <row r="31" spans="1:6" x14ac:dyDescent="0.25">
      <c r="A31" s="6"/>
      <c r="B31" s="6"/>
      <c r="C31" s="6"/>
      <c r="D31" s="6"/>
      <c r="E31" s="6"/>
      <c r="F31" s="6"/>
    </row>
    <row r="32" spans="1:6" x14ac:dyDescent="0.25">
      <c r="A32" s="6"/>
      <c r="B32" s="6"/>
      <c r="C32" s="6"/>
      <c r="D32" s="6"/>
      <c r="E32" s="6"/>
      <c r="F32" s="6"/>
    </row>
    <row r="33" spans="1:6" x14ac:dyDescent="0.25">
      <c r="A33" s="6"/>
      <c r="B33" s="6"/>
      <c r="C33" s="6"/>
      <c r="D33" s="6"/>
      <c r="E33" s="6"/>
      <c r="F33" s="6"/>
    </row>
    <row r="34" spans="1:6" x14ac:dyDescent="0.25">
      <c r="A34" s="6"/>
      <c r="B34" s="6"/>
      <c r="C34" s="6"/>
      <c r="D34" s="6"/>
      <c r="E34" s="6"/>
      <c r="F34" s="6"/>
    </row>
    <row r="35" spans="1:6" x14ac:dyDescent="0.25">
      <c r="A35" s="6"/>
      <c r="B35" s="6"/>
      <c r="C35" s="6"/>
      <c r="D35" s="6"/>
      <c r="E35" s="6"/>
      <c r="F35" s="6"/>
    </row>
    <row r="36" spans="1:6" x14ac:dyDescent="0.25">
      <c r="A36" s="6"/>
      <c r="B36" s="6"/>
      <c r="C36" s="6"/>
      <c r="D36" s="6"/>
      <c r="E36" s="6"/>
      <c r="F36" s="6"/>
    </row>
    <row r="37" spans="1:6" x14ac:dyDescent="0.25">
      <c r="A37" s="6"/>
      <c r="B37" s="6"/>
      <c r="C37" s="6"/>
      <c r="D37" s="6"/>
      <c r="E37" s="6"/>
      <c r="F37" s="6"/>
    </row>
    <row r="38" spans="1:6" x14ac:dyDescent="0.25">
      <c r="A38" s="6"/>
      <c r="B38" s="6"/>
      <c r="C38" s="6"/>
      <c r="D38" s="6"/>
      <c r="E38" s="6"/>
      <c r="F38" s="6"/>
    </row>
    <row r="39" spans="1:6" x14ac:dyDescent="0.25">
      <c r="A39" s="6"/>
      <c r="B39" s="6"/>
      <c r="C39" s="6"/>
      <c r="D39" s="6"/>
      <c r="E39" s="6"/>
      <c r="F39" s="6"/>
    </row>
    <row r="40" spans="1:6" x14ac:dyDescent="0.25">
      <c r="A40" s="6"/>
      <c r="B40" s="6"/>
      <c r="C40" s="6"/>
      <c r="D40" s="6"/>
      <c r="E40" s="6"/>
      <c r="F40" s="6"/>
    </row>
    <row r="41" spans="1:6" x14ac:dyDescent="0.25">
      <c r="A41" s="6"/>
      <c r="B41" s="6"/>
      <c r="C41" s="6"/>
      <c r="D41" s="6"/>
      <c r="E41" s="6"/>
      <c r="F41" s="6"/>
    </row>
    <row r="42" spans="1:6" x14ac:dyDescent="0.25">
      <c r="A42" s="6"/>
      <c r="B42" s="6"/>
      <c r="C42" s="6"/>
      <c r="D42" s="6"/>
      <c r="E42" s="6"/>
      <c r="F42" s="6"/>
    </row>
    <row r="43" spans="1:6" x14ac:dyDescent="0.25">
      <c r="A43" s="6"/>
      <c r="B43" s="6"/>
      <c r="C43" s="6"/>
      <c r="D43" s="6"/>
      <c r="E43" s="6"/>
      <c r="F43" s="6"/>
    </row>
    <row r="44" spans="1:6" x14ac:dyDescent="0.25">
      <c r="A44" s="6"/>
      <c r="B44" s="6"/>
      <c r="C44" s="6"/>
      <c r="D44" s="6"/>
      <c r="E44" s="6"/>
      <c r="F44" s="6"/>
    </row>
    <row r="45" spans="1:6" x14ac:dyDescent="0.25">
      <c r="A45" s="6"/>
      <c r="B45" s="6"/>
      <c r="C45" s="6"/>
      <c r="D45" s="6"/>
      <c r="E45" s="6"/>
      <c r="F45" s="6"/>
    </row>
    <row r="46" spans="1:6" x14ac:dyDescent="0.25">
      <c r="A46" s="6"/>
      <c r="B46" s="6"/>
      <c r="C46" s="6"/>
      <c r="D46" s="6"/>
      <c r="E46" s="6"/>
      <c r="F46" s="6"/>
    </row>
    <row r="47" spans="1:6" x14ac:dyDescent="0.25">
      <c r="A47" s="6"/>
      <c r="B47" s="6"/>
      <c r="C47" s="6"/>
      <c r="D47" s="6"/>
      <c r="E47" s="6"/>
      <c r="F47" s="6"/>
    </row>
    <row r="48" spans="1:6" x14ac:dyDescent="0.25">
      <c r="A48" s="6"/>
      <c r="B48" s="6"/>
      <c r="C48" s="6"/>
      <c r="D48" s="6"/>
      <c r="E48" s="6"/>
      <c r="F48" s="6"/>
    </row>
    <row r="49" spans="1:6" x14ac:dyDescent="0.25">
      <c r="A49" s="6"/>
      <c r="B49" s="6"/>
      <c r="C49" s="6"/>
      <c r="D49" s="6"/>
      <c r="E49" s="6"/>
      <c r="F49" s="6"/>
    </row>
    <row r="50" spans="1:6" x14ac:dyDescent="0.25">
      <c r="A50" s="6"/>
      <c r="B50" s="6"/>
      <c r="C50" s="6"/>
      <c r="D50" s="6"/>
      <c r="E50" s="6"/>
      <c r="F50" s="6"/>
    </row>
    <row r="51" spans="1:6" x14ac:dyDescent="0.25">
      <c r="A51" s="6"/>
      <c r="B51" s="6"/>
      <c r="C51" s="6"/>
      <c r="D51" s="6"/>
      <c r="E51" s="6"/>
      <c r="F51" s="6"/>
    </row>
  </sheetData>
  <sheetProtection password="CDBA" sheet="1" objects="1" scenarios="1" formatCells="0" formatColumns="0" formatRows="0" insertColumns="0" insertRows="0" selectLockedCells="1" sort="0"/>
  <mergeCells count="1">
    <mergeCell ref="A24:E24"/>
  </mergeCells>
  <dataValidations xWindow="733" yWindow="728" count="2">
    <dataValidation type="decimal" operator="greaterThan" showInputMessage="1" showErrorMessage="1" errorTitle="CHYBA!" error="Nabízená jednotková cena musí být kladná nenulová hodnota." promptTitle="POZOR!" prompt="Nabídkovou cenu je nutné vyplnit pro všechy položky. Nulová cena není přípustná. " sqref="E27:E50 E3:E23 E25">
      <formula1>0</formula1>
    </dataValidation>
    <dataValidation operator="greaterThan" showInputMessage="1" showErrorMessage="1" promptTitle="Vypočtená hodnota" sqref="F3:F23"/>
  </dataValidations>
  <pageMargins left="0.7" right="0.7" top="0.78740157499999996" bottom="0.78740157499999996" header="0.3" footer="0.3"/>
  <pageSetup paperSize="9" scale="52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5"/>
  <sheetViews>
    <sheetView zoomScale="142" zoomScaleNormal="142" workbookViewId="0">
      <selection activeCell="B18" sqref="B18"/>
    </sheetView>
  </sheetViews>
  <sheetFormatPr defaultRowHeight="15" x14ac:dyDescent="0.25"/>
  <cols>
    <col min="1" max="1" width="6.28515625" customWidth="1"/>
    <col min="2" max="2" width="47.5703125" customWidth="1"/>
    <col min="3" max="3" width="10.42578125" customWidth="1"/>
    <col min="4" max="4" width="11.7109375" customWidth="1"/>
    <col min="5" max="5" width="10.85546875" customWidth="1"/>
    <col min="6" max="6" width="13.85546875" customWidth="1"/>
  </cols>
  <sheetData>
    <row r="1" spans="1:6" ht="26.25" x14ac:dyDescent="0.4">
      <c r="A1" s="33"/>
      <c r="B1" s="34" t="s">
        <v>10</v>
      </c>
      <c r="C1" s="33"/>
      <c r="D1" s="33"/>
      <c r="E1" s="33"/>
      <c r="F1" s="33"/>
    </row>
    <row r="2" spans="1:6" s="4" customFormat="1" ht="66" customHeight="1" x14ac:dyDescent="0.25">
      <c r="A2" s="35" t="s">
        <v>6</v>
      </c>
      <c r="B2" s="35" t="s">
        <v>9</v>
      </c>
      <c r="C2" s="35" t="s">
        <v>14</v>
      </c>
      <c r="D2" s="35" t="s">
        <v>15</v>
      </c>
      <c r="E2" s="35" t="s">
        <v>69</v>
      </c>
      <c r="F2" s="35" t="s">
        <v>18</v>
      </c>
    </row>
    <row r="3" spans="1:6" s="2" customFormat="1" ht="12.75" x14ac:dyDescent="0.2">
      <c r="A3" s="23">
        <v>1</v>
      </c>
      <c r="B3" s="36" t="s">
        <v>36</v>
      </c>
      <c r="C3" s="23" t="s">
        <v>70</v>
      </c>
      <c r="D3" s="23">
        <v>2000</v>
      </c>
      <c r="E3" s="32"/>
      <c r="F3" s="31">
        <f>D3*E3</f>
        <v>0</v>
      </c>
    </row>
    <row r="4" spans="1:6" s="2" customFormat="1" ht="12.75" x14ac:dyDescent="0.2">
      <c r="A4" s="23">
        <v>2</v>
      </c>
      <c r="B4" s="36" t="s">
        <v>37</v>
      </c>
      <c r="C4" s="23" t="s">
        <v>70</v>
      </c>
      <c r="D4" s="23">
        <v>400</v>
      </c>
      <c r="E4" s="32"/>
      <c r="F4" s="31">
        <f t="shared" ref="F4:F15" si="0">D4*E4</f>
        <v>0</v>
      </c>
    </row>
    <row r="5" spans="1:6" s="2" customFormat="1" ht="12.75" x14ac:dyDescent="0.2">
      <c r="A5" s="23">
        <v>3</v>
      </c>
      <c r="B5" s="36" t="s">
        <v>38</v>
      </c>
      <c r="C5" s="23" t="s">
        <v>70</v>
      </c>
      <c r="D5" s="23">
        <v>100</v>
      </c>
      <c r="E5" s="32"/>
      <c r="F5" s="31">
        <f t="shared" si="0"/>
        <v>0</v>
      </c>
    </row>
    <row r="6" spans="1:6" s="2" customFormat="1" ht="12.75" x14ac:dyDescent="0.2">
      <c r="A6" s="23">
        <v>4</v>
      </c>
      <c r="B6" s="36" t="s">
        <v>39</v>
      </c>
      <c r="C6" s="23" t="s">
        <v>70</v>
      </c>
      <c r="D6" s="23">
        <v>100</v>
      </c>
      <c r="E6" s="32"/>
      <c r="F6" s="31">
        <f t="shared" si="0"/>
        <v>0</v>
      </c>
    </row>
    <row r="7" spans="1:6" s="2" customFormat="1" ht="12.75" x14ac:dyDescent="0.2">
      <c r="A7" s="23">
        <v>5</v>
      </c>
      <c r="B7" s="36" t="s">
        <v>40</v>
      </c>
      <c r="C7" s="23" t="s">
        <v>70</v>
      </c>
      <c r="D7" s="23">
        <v>400</v>
      </c>
      <c r="E7" s="32"/>
      <c r="F7" s="31">
        <f t="shared" si="0"/>
        <v>0</v>
      </c>
    </row>
    <row r="8" spans="1:6" s="2" customFormat="1" ht="12.75" x14ac:dyDescent="0.2">
      <c r="A8" s="23">
        <v>6</v>
      </c>
      <c r="B8" s="36" t="s">
        <v>41</v>
      </c>
      <c r="C8" s="23" t="s">
        <v>70</v>
      </c>
      <c r="D8" s="23">
        <v>50</v>
      </c>
      <c r="E8" s="32"/>
      <c r="F8" s="31">
        <f t="shared" si="0"/>
        <v>0</v>
      </c>
    </row>
    <row r="9" spans="1:6" s="2" customFormat="1" ht="12.75" x14ac:dyDescent="0.2">
      <c r="A9" s="23">
        <v>7</v>
      </c>
      <c r="B9" s="36" t="s">
        <v>42</v>
      </c>
      <c r="C9" s="23" t="s">
        <v>71</v>
      </c>
      <c r="D9" s="23">
        <v>200</v>
      </c>
      <c r="E9" s="32"/>
      <c r="F9" s="31">
        <f t="shared" si="0"/>
        <v>0</v>
      </c>
    </row>
    <row r="10" spans="1:6" s="2" customFormat="1" ht="12.75" x14ac:dyDescent="0.2">
      <c r="A10" s="23">
        <v>8</v>
      </c>
      <c r="B10" s="36" t="s">
        <v>43</v>
      </c>
      <c r="C10" s="23" t="s">
        <v>72</v>
      </c>
      <c r="D10" s="23">
        <v>200</v>
      </c>
      <c r="E10" s="32"/>
      <c r="F10" s="31">
        <f t="shared" si="0"/>
        <v>0</v>
      </c>
    </row>
    <row r="11" spans="1:6" s="2" customFormat="1" ht="12.75" x14ac:dyDescent="0.2">
      <c r="A11" s="23">
        <v>9</v>
      </c>
      <c r="B11" s="36" t="s">
        <v>44</v>
      </c>
      <c r="C11" s="23" t="s">
        <v>72</v>
      </c>
      <c r="D11" s="23">
        <v>200</v>
      </c>
      <c r="E11" s="32"/>
      <c r="F11" s="31">
        <f t="shared" si="0"/>
        <v>0</v>
      </c>
    </row>
    <row r="12" spans="1:6" s="2" customFormat="1" ht="12.75" x14ac:dyDescent="0.2">
      <c r="A12" s="23">
        <v>10</v>
      </c>
      <c r="B12" s="36" t="s">
        <v>45</v>
      </c>
      <c r="C12" s="23" t="s">
        <v>71</v>
      </c>
      <c r="D12" s="23">
        <v>100</v>
      </c>
      <c r="E12" s="32"/>
      <c r="F12" s="31">
        <f t="shared" si="0"/>
        <v>0</v>
      </c>
    </row>
    <row r="13" spans="1:6" s="2" customFormat="1" ht="12.75" x14ac:dyDescent="0.2">
      <c r="A13" s="23">
        <v>11</v>
      </c>
      <c r="B13" s="36" t="s">
        <v>46</v>
      </c>
      <c r="C13" s="23" t="s">
        <v>72</v>
      </c>
      <c r="D13" s="23">
        <v>100</v>
      </c>
      <c r="E13" s="32"/>
      <c r="F13" s="31">
        <f t="shared" si="0"/>
        <v>0</v>
      </c>
    </row>
    <row r="14" spans="1:6" s="2" customFormat="1" ht="12.75" x14ac:dyDescent="0.2">
      <c r="A14" s="23">
        <v>12</v>
      </c>
      <c r="B14" s="36" t="s">
        <v>47</v>
      </c>
      <c r="C14" s="23" t="s">
        <v>72</v>
      </c>
      <c r="D14" s="23">
        <v>100</v>
      </c>
      <c r="E14" s="32"/>
      <c r="F14" s="31">
        <f t="shared" si="0"/>
        <v>0</v>
      </c>
    </row>
    <row r="15" spans="1:6" s="2" customFormat="1" ht="12.75" x14ac:dyDescent="0.2">
      <c r="A15" s="23">
        <v>13</v>
      </c>
      <c r="B15" s="36" t="s">
        <v>11</v>
      </c>
      <c r="C15" s="23" t="s">
        <v>17</v>
      </c>
      <c r="D15" s="23">
        <v>400</v>
      </c>
      <c r="E15" s="32"/>
      <c r="F15" s="31">
        <f t="shared" si="0"/>
        <v>0</v>
      </c>
    </row>
    <row r="16" spans="1:6" ht="15.75" x14ac:dyDescent="0.25">
      <c r="A16" s="42" t="s">
        <v>92</v>
      </c>
      <c r="B16" s="42"/>
      <c r="C16" s="42"/>
      <c r="D16" s="42"/>
      <c r="E16" s="42"/>
      <c r="F16" s="37">
        <f>SUM(F3:F15)</f>
        <v>0</v>
      </c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D22" s="3"/>
      <c r="E22" s="3"/>
      <c r="F22" s="3"/>
    </row>
    <row r="23" spans="1:6" x14ac:dyDescent="0.25">
      <c r="A23" s="3"/>
      <c r="B23" s="3"/>
      <c r="C23" s="3"/>
      <c r="D23" s="3"/>
      <c r="E23" s="3"/>
      <c r="F23" s="3"/>
    </row>
    <row r="24" spans="1:6" x14ac:dyDescent="0.25">
      <c r="A24" s="3"/>
      <c r="B24" s="3"/>
      <c r="C24" s="3"/>
      <c r="D24" s="3"/>
      <c r="E24" s="3"/>
      <c r="F24" s="3"/>
    </row>
    <row r="25" spans="1:6" x14ac:dyDescent="0.25">
      <c r="A25" s="3"/>
      <c r="B25" s="3"/>
      <c r="C25" s="3"/>
      <c r="D25" s="3"/>
      <c r="E25" s="3"/>
      <c r="F25" s="3"/>
    </row>
    <row r="26" spans="1:6" x14ac:dyDescent="0.25">
      <c r="A26" s="3"/>
      <c r="B26" s="3"/>
      <c r="C26" s="3"/>
      <c r="D26" s="3"/>
      <c r="E26" s="3"/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x14ac:dyDescent="0.25">
      <c r="A29" s="3"/>
      <c r="B29" s="3"/>
      <c r="C29" s="3"/>
      <c r="D29" s="3"/>
      <c r="E29" s="3"/>
      <c r="F29" s="3"/>
    </row>
    <row r="30" spans="1:6" x14ac:dyDescent="0.25">
      <c r="A30" s="3"/>
      <c r="B30" s="3"/>
      <c r="C30" s="3"/>
      <c r="D30" s="3"/>
      <c r="E30" s="3"/>
      <c r="F30" s="3"/>
    </row>
    <row r="31" spans="1:6" x14ac:dyDescent="0.25">
      <c r="A31" s="3"/>
      <c r="B31" s="3"/>
      <c r="C31" s="3"/>
      <c r="D31" s="3"/>
      <c r="E31" s="3"/>
      <c r="F31" s="3"/>
    </row>
    <row r="32" spans="1:6" x14ac:dyDescent="0.25">
      <c r="A32" s="3"/>
      <c r="B32" s="3"/>
      <c r="C32" s="3"/>
      <c r="D32" s="3"/>
      <c r="E32" s="3"/>
      <c r="F32" s="3"/>
    </row>
    <row r="33" spans="1:6" x14ac:dyDescent="0.25">
      <c r="A33" s="3"/>
      <c r="B33" s="3"/>
      <c r="C33" s="3"/>
      <c r="D33" s="3"/>
      <c r="E33" s="3"/>
      <c r="F33" s="3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</sheetData>
  <sheetProtection password="CDBA" sheet="1" objects="1" scenarios="1"/>
  <mergeCells count="1">
    <mergeCell ref="A16:E16"/>
  </mergeCells>
  <dataValidations disablePrompts="1" count="2">
    <dataValidation type="custom" showInputMessage="1" showErrorMessage="1" promptTitle="POZOR" prompt="V nabídce nesmí být uvedena u žádného z rádků nolová cena. Uveďte minimálne 1 Kč_x000a_" sqref="F17:F30">
      <formula1>"&gt;0"</formula1>
    </dataValidation>
    <dataValidation type="decimal" operator="greaterThan" allowBlank="1" showInputMessage="1" showErrorMessage="1" errorTitle="CHYBA" error="Přípustná je pouze kladná nenulová cenová nabídka. " promptTitle="POZOR" prompt="Nabídková cena musí být uvedena u všech polozek." sqref="E3:E15 E17:E28">
      <formula1>0</formula1>
    </dataValidation>
  </dataValidations>
  <pageMargins left="0.7" right="0.7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Profily</vt:lpstr>
      <vt:lpstr>Příslušenství</vt:lpstr>
      <vt:lpstr>Služby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Vlastimil Chocenský</dc:creator>
  <cp:lastModifiedBy>Topolová Klára</cp:lastModifiedBy>
  <cp:lastPrinted>2014-11-05T10:18:26Z</cp:lastPrinted>
  <dcterms:created xsi:type="dcterms:W3CDTF">2014-10-09T08:39:05Z</dcterms:created>
  <dcterms:modified xsi:type="dcterms:W3CDTF">2014-12-23T06:39:47Z</dcterms:modified>
</cp:coreProperties>
</file>